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635EB503-942C-4DA0-9087-F8021C5D64AE}" xr6:coauthVersionLast="47" xr6:coauthVersionMax="47" xr10:uidLastSave="{00000000-0000-0000-0000-000000000000}"/>
  <bookViews>
    <workbookView xWindow="1920" yWindow="3600" windowWidth="27990" windowHeight="15360" tabRatio="632" firstSheet="47" activeTab="4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Standing Facilities" sheetId="12" r:id="rId51"/>
    <sheet name="Exceed Reserves" sheetId="2" r:id="rId5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2" i="144" l="1"/>
  <c r="Q40" i="144" l="1"/>
  <c r="Q37" i="144" l="1"/>
  <c r="Q36" i="144"/>
  <c r="Q34" i="144"/>
  <c r="D35" i="144"/>
  <c r="Q30" i="144" l="1"/>
  <c r="Q29" i="144" l="1"/>
  <c r="Q28" i="144"/>
  <c r="Q27" i="144"/>
  <c r="D28" i="144"/>
  <c r="Q26" i="144"/>
  <c r="Q23" i="144" l="1"/>
  <c r="D21" i="144"/>
  <c r="D14" i="144" l="1"/>
  <c r="E244" i="2"/>
  <c r="D244" i="2"/>
  <c r="D7" i="144" l="1"/>
  <c r="G69" i="144" l="1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3" i="144"/>
  <c r="N45" i="144"/>
  <c r="N46" i="144"/>
  <c r="N47" i="144"/>
  <c r="N48" i="144"/>
  <c r="N50" i="144"/>
  <c r="N51" i="144"/>
  <c r="N52" i="144"/>
  <c r="N53" i="144"/>
  <c r="N54" i="144"/>
  <c r="N55" i="144"/>
  <c r="N56" i="144"/>
  <c r="N57" i="144"/>
  <c r="N58" i="144"/>
  <c r="N59" i="144"/>
  <c r="N60" i="144"/>
  <c r="N61" i="144"/>
  <c r="N62" i="144"/>
  <c r="K41" i="144"/>
  <c r="K42" i="144"/>
  <c r="K43" i="144"/>
  <c r="K44" i="144"/>
  <c r="N44" i="144" s="1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G58" i="144"/>
  <c r="G57" i="144"/>
  <c r="G56" i="144"/>
  <c r="G55" i="144"/>
  <c r="G54" i="144"/>
  <c r="G51" i="144"/>
  <c r="G50" i="144"/>
  <c r="G49" i="144"/>
  <c r="N49" i="144" s="1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N42" i="144" s="1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41" i="144" l="1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D21" i="143" l="1"/>
  <c r="D14" i="143"/>
  <c r="Y15" i="144" l="1"/>
  <c r="Y16" i="144" s="1"/>
  <c r="Y17" i="144" s="1"/>
  <c r="Y18" i="144" s="1"/>
  <c r="Y19" i="144" s="1"/>
  <c r="Z7" i="144"/>
  <c r="E243" i="2"/>
  <c r="Y20" i="144" l="1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36" i="143" l="1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Y44" i="144" s="1"/>
  <c r="Y45" i="144" s="1"/>
  <c r="Y46" i="144" s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N30" i="143"/>
  <c r="N33" i="143"/>
  <c r="N21" i="143"/>
  <c r="N20" i="143"/>
  <c r="Y7" i="143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Z26" i="144" l="1"/>
  <c r="Z33" i="144"/>
  <c r="Y8" i="143"/>
  <c r="Y9" i="143" s="1"/>
  <c r="D49" i="142"/>
  <c r="Y10" i="143" l="1"/>
  <c r="Y11" i="143" s="1"/>
  <c r="Y12" i="143" s="1"/>
  <c r="Y13" i="143" s="1"/>
  <c r="D42" i="142"/>
  <c r="Z7" i="143" l="1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Z12" i="143" l="1"/>
  <c r="Z19" i="143"/>
  <c r="D21" i="142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s="1"/>
  <c r="S12" i="144" l="1"/>
  <c r="S11" i="144"/>
  <c r="R11" i="144" s="1"/>
  <c r="R12" i="144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s="1"/>
  <c r="P15" i="144" l="1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S32" i="144"/>
  <c r="R32" i="144" s="1"/>
  <c r="P33" i="144" l="1"/>
  <c r="O33" i="144" s="1"/>
  <c r="S33" i="144"/>
  <c r="R33" i="144" s="1"/>
  <c r="Q35" i="144" l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P38" i="144"/>
  <c r="O38" i="144" s="1"/>
  <c r="S38" i="144"/>
  <c r="R38" i="144" s="1"/>
  <c r="P39" i="144" l="1"/>
  <c r="O39" i="144" s="1"/>
  <c r="S39" i="144"/>
  <c r="R39" i="144" s="1"/>
  <c r="Q41" i="144" l="1"/>
  <c r="P40" i="144"/>
  <c r="O40" i="144" s="1"/>
  <c r="S40" i="144"/>
  <c r="R40" i="144" s="1"/>
  <c r="Q42" i="144" l="1"/>
  <c r="P41" i="144"/>
  <c r="O41" i="144" s="1"/>
  <c r="S41" i="144"/>
  <c r="R41" i="144" s="1"/>
  <c r="Q43" i="144" l="1"/>
  <c r="P42" i="144"/>
  <c r="O42" i="144" s="1"/>
  <c r="S42" i="144"/>
  <c r="R42" i="144" s="1"/>
  <c r="P43" i="144" l="1"/>
  <c r="O43" i="144" s="1"/>
  <c r="Q44" i="144"/>
  <c r="S43" i="144"/>
  <c r="R43" i="144" s="1"/>
  <c r="Q45" i="144" l="1"/>
  <c r="P44" i="144"/>
  <c r="O44" i="144" s="1"/>
  <c r="S44" i="144"/>
  <c r="R44" i="144" s="1"/>
  <c r="P45" i="144" l="1"/>
  <c r="O45" i="144" s="1"/>
  <c r="Q46" i="144"/>
  <c r="S45" i="144"/>
  <c r="R45" i="144" s="1"/>
  <c r="Q47" i="144" l="1"/>
  <c r="P46" i="144"/>
  <c r="O46" i="144" s="1"/>
  <c r="S46" i="144"/>
  <c r="R46" i="144" s="1"/>
  <c r="P47" i="144" l="1"/>
  <c r="O47" i="144" s="1"/>
  <c r="Q48" i="144"/>
  <c r="S47" i="144"/>
  <c r="R47" i="144" s="1"/>
  <c r="Q49" i="144" l="1"/>
  <c r="P48" i="144"/>
  <c r="O48" i="144" s="1"/>
  <c r="S48" i="144"/>
  <c r="R48" i="144" s="1"/>
  <c r="P49" i="144" l="1"/>
  <c r="O49" i="144" s="1"/>
  <c r="Q50" i="144"/>
  <c r="S49" i="144"/>
  <c r="R49" i="144" s="1"/>
  <c r="Q51" i="144" l="1"/>
  <c r="P50" i="144"/>
  <c r="O50" i="144" s="1"/>
  <c r="S50" i="144"/>
  <c r="R50" i="144" s="1"/>
  <c r="P51" i="144" l="1"/>
  <c r="O51" i="144" s="1"/>
  <c r="Q52" i="144"/>
  <c r="S51" i="144"/>
  <c r="R51" i="144" s="1"/>
  <c r="Q53" i="144" l="1"/>
  <c r="P52" i="144"/>
  <c r="O52" i="144" s="1"/>
  <c r="S52" i="144"/>
  <c r="R52" i="144" s="1"/>
  <c r="Q54" i="144" l="1"/>
  <c r="P53" i="144"/>
  <c r="O53" i="144" s="1"/>
  <c r="S53" i="144"/>
  <c r="R53" i="144" s="1"/>
  <c r="Q55" i="144" l="1"/>
  <c r="P54" i="144"/>
  <c r="O54" i="144" s="1"/>
  <c r="S54" i="144"/>
  <c r="R54" i="144" s="1"/>
  <c r="P55" i="144" l="1"/>
  <c r="O55" i="144" s="1"/>
  <c r="Q56" i="144"/>
  <c r="S55" i="144"/>
  <c r="R55" i="144" s="1"/>
  <c r="Q57" i="144" l="1"/>
  <c r="P56" i="144"/>
  <c r="O56" i="144" s="1"/>
  <c r="S56" i="144"/>
  <c r="R56" i="144" s="1"/>
  <c r="P57" i="144" l="1"/>
  <c r="O57" i="144" s="1"/>
  <c r="Q58" i="144"/>
  <c r="S57" i="144"/>
  <c r="R57" i="144" s="1"/>
  <c r="Q59" i="144" l="1"/>
  <c r="P58" i="144"/>
  <c r="O58" i="144" s="1"/>
  <c r="S58" i="144"/>
  <c r="R58" i="144" s="1"/>
  <c r="P59" i="144" l="1"/>
  <c r="O59" i="144" s="1"/>
  <c r="Q60" i="144"/>
  <c r="S59" i="144"/>
  <c r="R59" i="144" s="1"/>
  <c r="Q61" i="144" l="1"/>
  <c r="P60" i="144"/>
  <c r="O60" i="144" s="1"/>
  <c r="S60" i="144"/>
  <c r="R60" i="144" s="1"/>
  <c r="P61" i="144" l="1"/>
  <c r="O61" i="144" s="1"/>
  <c r="Q62" i="144"/>
  <c r="S61" i="144"/>
  <c r="R61" i="144" s="1"/>
  <c r="P62" i="144" l="1"/>
  <c r="O62" i="144" s="1"/>
  <c r="S62" i="144"/>
  <c r="R62" i="144" s="1"/>
</calcChain>
</file>

<file path=xl/sharedStrings.xml><?xml version="1.0" encoding="utf-8"?>
<sst xmlns="http://schemas.openxmlformats.org/spreadsheetml/2006/main" count="1941" uniqueCount="396">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</sst>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Reserves'!$A$228:$A$244</c:f>
              <c:strCache>
                <c:ptCount val="17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</c:strCache>
            </c:strRef>
          </c:cat>
          <c:val>
            <c:numRef>
              <c:f>'Exceed Reserves'!$D$228:$D$244</c:f>
              <c:numCache>
                <c:formatCode>#,##0</c:formatCode>
                <c:ptCount val="17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Reserves'!$A$229:$A$244</c:f>
              <c:strCache>
                <c:ptCount val="1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</c:strCache>
            </c:strRef>
          </c:cat>
          <c:val>
            <c:numRef>
              <c:f>'Exceed Reserves'!$E$229:$E$244</c:f>
              <c:numCache>
                <c:formatCode>_(* #,##0_);_(* \(#,##0\);_(* "-"??_);_(@_)</c:formatCode>
                <c:ptCount val="16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tabSelected="1"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E42" sqref="E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2400</v>
      </c>
      <c r="J19" s="63">
        <v>100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6700</v>
      </c>
      <c r="J20" s="63">
        <v>100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0</v>
      </c>
      <c r="J21" s="63">
        <v>100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-2500</v>
      </c>
      <c r="J22" s="63">
        <v>100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1300</v>
      </c>
      <c r="J23" s="63">
        <v>100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-300</v>
      </c>
      <c r="J26" s="63">
        <v>500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3400</v>
      </c>
      <c r="J27" s="63">
        <v>500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2800</v>
      </c>
      <c r="J28" s="63">
        <v>500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-7400</v>
      </c>
      <c r="J29" s="63">
        <v>500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-24800</v>
      </c>
      <c r="J30" s="25">
        <v>500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13900</v>
      </c>
      <c r="J33" s="25">
        <v>300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-3062402.125</v>
      </c>
      <c r="Y33" s="156">
        <f t="shared" si="13"/>
        <v>-3062253</v>
      </c>
      <c r="Z33" s="217">
        <f>AVERAGE(Y33:Y62)</f>
        <v>-3040224.6333333333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2000</v>
      </c>
      <c r="J34" s="25">
        <v>300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1500</v>
      </c>
      <c r="J35" s="25">
        <v>300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-6400</v>
      </c>
      <c r="J36" s="25">
        <v>300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4900</v>
      </c>
      <c r="J37" s="25">
        <v>300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-22900</v>
      </c>
      <c r="J40" s="25">
        <v>100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-3044151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/>
      <c r="F41" s="23"/>
      <c r="G41" s="26">
        <f>D41+E41+F41-E40-F40</f>
        <v>2942007</v>
      </c>
      <c r="H41" s="132">
        <v>300</v>
      </c>
      <c r="I41" s="25">
        <v>-5000</v>
      </c>
      <c r="J41" s="25">
        <v>100</v>
      </c>
      <c r="K41" s="170">
        <f t="shared" si="7"/>
        <v>-4600</v>
      </c>
      <c r="L41" s="171"/>
      <c r="M41" s="153"/>
      <c r="N41" s="149">
        <f t="shared" si="10"/>
        <v>2937407</v>
      </c>
      <c r="O41" s="67">
        <f t="shared" ref="O41:O62" si="19">P41/T41</f>
        <v>86446.91</v>
      </c>
      <c r="P41" s="7">
        <f t="shared" si="5"/>
        <v>3025641.85</v>
      </c>
      <c r="Q41" s="164">
        <f t="shared" ref="Q41:Q62" si="20">Q40+N41-2</f>
        <v>3089806.51</v>
      </c>
      <c r="R41" s="29">
        <f t="shared" si="1"/>
        <v>152.95892349539295</v>
      </c>
      <c r="S41" s="5">
        <f>SUM($Q$7:$Q41)/T41-1</f>
        <v>249677.90999999983</v>
      </c>
      <c r="T41" s="18">
        <v>35</v>
      </c>
      <c r="U41" s="138">
        <f>B40+8</f>
        <v>45629</v>
      </c>
      <c r="V41" s="131"/>
      <c r="W41" s="105"/>
      <c r="X41" s="167"/>
      <c r="Y41" s="156">
        <f t="shared" ref="Y41:Y62" si="21">Y40-K41-L41</f>
        <v>-3039551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/>
      <c r="F42" s="23"/>
      <c r="G42" s="26">
        <f t="shared" ref="G42:G44" si="22">D42+E42+F42-E41-F41</f>
        <v>2336</v>
      </c>
      <c r="H42" s="132">
        <v>300</v>
      </c>
      <c r="I42" s="25">
        <v>-5000</v>
      </c>
      <c r="J42" s="25">
        <v>100</v>
      </c>
      <c r="K42" s="170">
        <f t="shared" si="7"/>
        <v>-4600</v>
      </c>
      <c r="L42" s="171"/>
      <c r="M42" s="153"/>
      <c r="N42" s="149">
        <f t="shared" si="10"/>
        <v>-2264</v>
      </c>
      <c r="O42" s="67">
        <f t="shared" si="19"/>
        <v>165276.39888888889</v>
      </c>
      <c r="P42" s="7">
        <f t="shared" si="5"/>
        <v>5949950.3599999994</v>
      </c>
      <c r="Q42" s="164">
        <f t="shared" si="20"/>
        <v>3087540.51</v>
      </c>
      <c r="R42" s="29">
        <f t="shared" si="1"/>
        <v>201.25183719423197</v>
      </c>
      <c r="S42" s="5">
        <f>SUM($Q$7:$Q42)/T42-1</f>
        <v>328507.39888888871</v>
      </c>
      <c r="T42" s="18">
        <v>36</v>
      </c>
      <c r="U42" s="138"/>
      <c r="V42" s="131"/>
      <c r="W42" s="105"/>
      <c r="X42" s="167"/>
      <c r="Y42" s="156">
        <f t="shared" si="21"/>
        <v>-3034951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/>
      <c r="F43" s="23"/>
      <c r="G43" s="26">
        <f t="shared" si="22"/>
        <v>0</v>
      </c>
      <c r="H43" s="132">
        <v>300</v>
      </c>
      <c r="I43" s="25">
        <v>-5000</v>
      </c>
      <c r="J43" s="25">
        <v>100</v>
      </c>
      <c r="K43" s="170">
        <f t="shared" si="7"/>
        <v>-4600</v>
      </c>
      <c r="L43" s="171"/>
      <c r="M43" s="153"/>
      <c r="N43" s="149">
        <f t="shared" si="10"/>
        <v>-4600</v>
      </c>
      <c r="O43" s="67">
        <f t="shared" si="19"/>
        <v>239720.45594594593</v>
      </c>
      <c r="P43" s="7">
        <f t="shared" si="5"/>
        <v>8869656.8699999992</v>
      </c>
      <c r="Q43" s="164">
        <f t="shared" si="20"/>
        <v>3082938.51</v>
      </c>
      <c r="R43" s="29">
        <f t="shared" si="1"/>
        <v>246.85812582456001</v>
      </c>
      <c r="S43" s="5">
        <f>SUM($Q$7:$Q43)/T43-1</f>
        <v>402951.45594594575</v>
      </c>
      <c r="T43" s="18">
        <v>37</v>
      </c>
      <c r="U43" s="138"/>
      <c r="V43" s="131"/>
      <c r="W43" s="105"/>
      <c r="X43" s="167"/>
      <c r="Y43" s="156">
        <f t="shared" si="21"/>
        <v>-3030351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/>
      <c r="F44" s="23"/>
      <c r="G44" s="26">
        <f t="shared" si="22"/>
        <v>0</v>
      </c>
      <c r="H44" s="132">
        <v>300</v>
      </c>
      <c r="I44" s="25">
        <v>-5000</v>
      </c>
      <c r="J44" s="25">
        <v>100</v>
      </c>
      <c r="K44" s="170">
        <f t="shared" si="7"/>
        <v>-4600</v>
      </c>
      <c r="L44" s="171"/>
      <c r="M44" s="153"/>
      <c r="N44" s="149">
        <f t="shared" si="10"/>
        <v>-4600</v>
      </c>
      <c r="O44" s="67">
        <f t="shared" si="19"/>
        <v>310125.29947368416</v>
      </c>
      <c r="P44" s="7">
        <f t="shared" si="5"/>
        <v>11784761.379999999</v>
      </c>
      <c r="Q44" s="164">
        <f t="shared" si="20"/>
        <v>3078336.51</v>
      </c>
      <c r="R44" s="29">
        <f t="shared" si="1"/>
        <v>289.98989136547004</v>
      </c>
      <c r="S44" s="5">
        <f>SUM($Q$7:$Q44)/T44-1</f>
        <v>473356.29947368411</v>
      </c>
      <c r="T44" s="18">
        <v>38</v>
      </c>
      <c r="U44" s="138"/>
      <c r="V44" s="131"/>
      <c r="W44" s="105"/>
      <c r="X44" s="167"/>
      <c r="Y44" s="156">
        <f t="shared" si="21"/>
        <v>-3025751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376919.58692307689</v>
      </c>
      <c r="P45" s="7">
        <f t="shared" si="5"/>
        <v>14699863.889999999</v>
      </c>
      <c r="Q45" s="164">
        <f t="shared" si="20"/>
        <v>3078334.51</v>
      </c>
      <c r="R45" s="29">
        <f t="shared" si="1"/>
        <v>330.90974007736031</v>
      </c>
      <c r="S45" s="5">
        <f>SUM($Q$7:$Q45)/T45-1</f>
        <v>540150.58692307677</v>
      </c>
      <c r="T45" s="18">
        <v>39</v>
      </c>
      <c r="U45" s="138"/>
      <c r="V45" s="131"/>
      <c r="W45" s="105"/>
      <c r="X45" s="167"/>
      <c r="Y45" s="156">
        <f t="shared" si="21"/>
        <v>-3025751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440374.11</v>
      </c>
      <c r="P46" s="7">
        <f t="shared" si="5"/>
        <v>17614964.399999999</v>
      </c>
      <c r="Q46" s="164">
        <f t="shared" si="20"/>
        <v>3078332.51</v>
      </c>
      <c r="R46" s="29">
        <f t="shared" si="1"/>
        <v>369.78356572240722</v>
      </c>
      <c r="S46" s="5">
        <f>SUM($Q$7:$Q46)/T46-1</f>
        <v>603605.10999999975</v>
      </c>
      <c r="T46" s="18">
        <v>40</v>
      </c>
      <c r="U46" s="138"/>
      <c r="V46" s="131"/>
      <c r="W46" s="105"/>
      <c r="X46" s="167"/>
      <c r="Y46" s="156">
        <f t="shared" si="21"/>
        <v>-3025751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>
        <v>16300</v>
      </c>
      <c r="I47" s="25">
        <v>-5000</v>
      </c>
      <c r="J47" s="25">
        <v>100</v>
      </c>
      <c r="K47" s="170">
        <f t="shared" si="7"/>
        <v>11400</v>
      </c>
      <c r="L47" s="171"/>
      <c r="M47" s="153"/>
      <c r="N47" s="149">
        <f t="shared" si="10"/>
        <v>11400</v>
      </c>
      <c r="O47" s="67">
        <f t="shared" si="19"/>
        <v>501011.2904878048</v>
      </c>
      <c r="P47" s="7">
        <f t="shared" si="5"/>
        <v>20541462.909999996</v>
      </c>
      <c r="Q47" s="164">
        <f t="shared" si="20"/>
        <v>3089730.51</v>
      </c>
      <c r="R47" s="29">
        <f t="shared" si="1"/>
        <v>406.93141693283462</v>
      </c>
      <c r="S47" s="5">
        <f>SUM($Q$7:$Q47)/T47-1</f>
        <v>664242.29048780457</v>
      </c>
      <c r="T47" s="18">
        <v>41</v>
      </c>
      <c r="U47" s="138">
        <f>B47</f>
        <v>45628</v>
      </c>
      <c r="V47" s="131"/>
      <c r="W47" s="105"/>
      <c r="X47" s="167" t="e">
        <f>AVERAGE(W47:W76)</f>
        <v>#DIV/0!</v>
      </c>
      <c r="Y47" s="156">
        <f t="shared" si="21"/>
        <v>-3037151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>
        <v>300</v>
      </c>
      <c r="I48" s="25">
        <v>-5000</v>
      </c>
      <c r="J48" s="25">
        <v>100</v>
      </c>
      <c r="K48" s="170">
        <f t="shared" si="7"/>
        <v>-4600</v>
      </c>
      <c r="L48" s="171"/>
      <c r="M48" s="153"/>
      <c r="N48" s="149">
        <f t="shared" si="10"/>
        <v>-4600</v>
      </c>
      <c r="O48" s="67">
        <f t="shared" si="19"/>
        <v>558651.41476190463</v>
      </c>
      <c r="P48" s="7">
        <f t="shared" si="5"/>
        <v>23463359.419999994</v>
      </c>
      <c r="Q48" s="164">
        <f t="shared" si="20"/>
        <v>3085128.51</v>
      </c>
      <c r="R48" s="29">
        <f t="shared" si="1"/>
        <v>442.2431966537838</v>
      </c>
      <c r="S48" s="5">
        <f>SUM($Q$7:$Q48)/T48-1</f>
        <v>721882.41476190439</v>
      </c>
      <c r="T48" s="18">
        <v>42</v>
      </c>
      <c r="U48" s="138">
        <f>B47+8</f>
        <v>45636</v>
      </c>
      <c r="V48" s="131"/>
      <c r="W48" s="105"/>
      <c r="X48" s="167"/>
      <c r="Y48" s="156">
        <f t="shared" si="21"/>
        <v>-3032551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v>-10444</v>
      </c>
      <c r="E49" s="87"/>
      <c r="F49" s="23"/>
      <c r="G49" s="26">
        <f t="shared" ref="G49:G51" si="23">D49+E49+F49-E48-F48</f>
        <v>-10444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-10444</v>
      </c>
      <c r="O49" s="67">
        <f t="shared" si="19"/>
        <v>613367.67279069754</v>
      </c>
      <c r="P49" s="7">
        <f t="shared" si="5"/>
        <v>26374809.929999992</v>
      </c>
      <c r="Q49" s="164">
        <f t="shared" si="20"/>
        <v>3074682.51</v>
      </c>
      <c r="R49" s="29">
        <f t="shared" si="1"/>
        <v>475.76374288785121</v>
      </c>
      <c r="S49" s="5">
        <f>SUM($Q$7:$Q49)/T49-1</f>
        <v>776598.67279069731</v>
      </c>
      <c r="T49" s="18">
        <v>43</v>
      </c>
      <c r="U49" s="138"/>
      <c r="V49" s="131"/>
      <c r="W49" s="105"/>
      <c r="X49" s="167"/>
      <c r="Y49" s="156">
        <f t="shared" si="21"/>
        <v>-3032551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19"/>
        <v>665596.78272727248</v>
      </c>
      <c r="P50" s="7">
        <f t="shared" si="5"/>
        <v>29286258.43999999</v>
      </c>
      <c r="Q50" s="164">
        <f t="shared" si="20"/>
        <v>3074680.51</v>
      </c>
      <c r="R50" s="29">
        <f t="shared" si="1"/>
        <v>507.76060008287124</v>
      </c>
      <c r="S50" s="5">
        <f>SUM($Q$7:$Q50)/T50-1</f>
        <v>828827.78272727237</v>
      </c>
      <c r="T50" s="18">
        <v>44</v>
      </c>
      <c r="U50" s="138"/>
      <c r="V50" s="131"/>
      <c r="W50" s="105"/>
      <c r="X50" s="167"/>
      <c r="Y50" s="156">
        <f t="shared" si="21"/>
        <v>-3032551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19"/>
        <v>715504.55444444413</v>
      </c>
      <c r="P51" s="7">
        <f t="shared" si="5"/>
        <v>32197704.949999988</v>
      </c>
      <c r="Q51" s="164">
        <f t="shared" si="20"/>
        <v>3074678.51</v>
      </c>
      <c r="R51" s="29">
        <f t="shared" si="1"/>
        <v>538.33534750811361</v>
      </c>
      <c r="S51" s="5">
        <f>SUM($Q$7:$Q51)/T51-1</f>
        <v>878735.55444444402</v>
      </c>
      <c r="T51" s="18">
        <v>45</v>
      </c>
      <c r="U51" s="138"/>
      <c r="V51" s="131"/>
      <c r="W51" s="105"/>
      <c r="X51" s="167"/>
      <c r="Y51" s="156">
        <f t="shared" si="21"/>
        <v>-3032551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763242.37956521707</v>
      </c>
      <c r="P52" s="7">
        <f t="shared" si="5"/>
        <v>35109149.459999986</v>
      </c>
      <c r="Q52" s="164">
        <f t="shared" si="20"/>
        <v>3074676.51</v>
      </c>
      <c r="R52" s="29">
        <f t="shared" si="1"/>
        <v>567.58073145291178</v>
      </c>
      <c r="S52" s="5">
        <f>SUM($Q$7:$Q52)/T52-1</f>
        <v>926473.37956521695</v>
      </c>
      <c r="T52" s="18">
        <v>46</v>
      </c>
      <c r="U52" s="138"/>
      <c r="V52" s="131"/>
      <c r="W52" s="105"/>
      <c r="X52" s="167"/>
      <c r="Y52" s="156">
        <f t="shared" si="21"/>
        <v>-3032551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808948.76531914854</v>
      </c>
      <c r="P53" s="7">
        <f t="shared" si="5"/>
        <v>38020591.969999984</v>
      </c>
      <c r="Q53" s="164">
        <f t="shared" si="20"/>
        <v>3074674.51</v>
      </c>
      <c r="R53" s="29">
        <f t="shared" si="1"/>
        <v>595.58160490537909</v>
      </c>
      <c r="S53" s="5">
        <f>SUM($Q$7:$Q53)/T53-1</f>
        <v>972179.76531914843</v>
      </c>
      <c r="T53" s="18">
        <v>47</v>
      </c>
      <c r="U53" s="138"/>
      <c r="V53" s="131"/>
      <c r="W53" s="105"/>
      <c r="X53" s="167"/>
      <c r="Y53" s="156">
        <f t="shared" si="21"/>
        <v>-3032551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19"/>
        <v>852750.67666666629</v>
      </c>
      <c r="P54" s="7">
        <f t="shared" si="5"/>
        <v>40932032.479999982</v>
      </c>
      <c r="Q54" s="164">
        <f t="shared" si="20"/>
        <v>3074672.51</v>
      </c>
      <c r="R54" s="29">
        <f t="shared" si="1"/>
        <v>622.41574977128641</v>
      </c>
      <c r="S54" s="5">
        <f>SUM($Q$7:$Q54)/T54-1</f>
        <v>1015981.6766666662</v>
      </c>
      <c r="T54" s="18">
        <v>48</v>
      </c>
      <c r="U54" s="138">
        <f>B54</f>
        <v>45635</v>
      </c>
      <c r="V54" s="131"/>
      <c r="W54" s="105"/>
      <c r="X54" s="167" t="e">
        <f>AVERAGE(W54:W83)</f>
        <v>#DIV/0!</v>
      </c>
      <c r="Y54" s="156">
        <f t="shared" si="21"/>
        <v>-3032551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19"/>
        <v>894764.71408163221</v>
      </c>
      <c r="P55" s="7">
        <f t="shared" si="5"/>
        <v>43843470.98999998</v>
      </c>
      <c r="Q55" s="164">
        <f t="shared" si="20"/>
        <v>3074670.51</v>
      </c>
      <c r="R55" s="29">
        <f t="shared" si="1"/>
        <v>648.15459841307586</v>
      </c>
      <c r="S55" s="5">
        <f>SUM($Q$7:$Q55)/T55-1</f>
        <v>1057995.714081632</v>
      </c>
      <c r="T55" s="18">
        <v>49</v>
      </c>
      <c r="U55" s="138">
        <f>B54+8</f>
        <v>45643</v>
      </c>
      <c r="V55" s="131"/>
      <c r="W55" s="105"/>
      <c r="X55" s="167"/>
      <c r="Y55" s="156">
        <f t="shared" si="21"/>
        <v>-3032551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/>
      <c r="E56" s="87"/>
      <c r="F56" s="23"/>
      <c r="G56" s="26">
        <f t="shared" ref="G56:G58" si="24">D56+E56+F56-E55-F55</f>
        <v>0</v>
      </c>
      <c r="H56" s="132"/>
      <c r="I56" s="25"/>
      <c r="J56" s="25"/>
      <c r="K56" s="170">
        <f t="shared" si="7"/>
        <v>0</v>
      </c>
      <c r="L56" s="171"/>
      <c r="M56" s="153"/>
      <c r="N56" s="149">
        <f t="shared" si="10"/>
        <v>0</v>
      </c>
      <c r="O56" s="67">
        <f t="shared" si="19"/>
        <v>935098.14999999956</v>
      </c>
      <c r="P56" s="7">
        <f t="shared" si="5"/>
        <v>46754907.499999978</v>
      </c>
      <c r="Q56" s="164">
        <f t="shared" si="20"/>
        <v>3074668.51</v>
      </c>
      <c r="R56" s="29">
        <f t="shared" si="1"/>
        <v>672.86386860419486</v>
      </c>
      <c r="S56" s="5">
        <f>SUM($Q$7:$Q56)/T56-1</f>
        <v>1098329.1499999994</v>
      </c>
      <c r="T56" s="18">
        <v>50</v>
      </c>
      <c r="U56" s="138"/>
      <c r="V56" s="131"/>
      <c r="W56" s="105"/>
      <c r="X56" s="167"/>
      <c r="Y56" s="156">
        <f t="shared" si="21"/>
        <v>-3032551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/>
      <c r="F57" s="23"/>
      <c r="G57" s="26">
        <f t="shared" si="24"/>
        <v>0</v>
      </c>
      <c r="H57" s="132"/>
      <c r="I57" s="25"/>
      <c r="J57" s="25"/>
      <c r="K57" s="170">
        <f t="shared" si="7"/>
        <v>0</v>
      </c>
      <c r="L57" s="171"/>
      <c r="M57" s="153"/>
      <c r="N57" s="149">
        <f t="shared" si="10"/>
        <v>0</v>
      </c>
      <c r="O57" s="67">
        <f t="shared" si="19"/>
        <v>973849.8433333328</v>
      </c>
      <c r="P57" s="7">
        <f t="shared" si="5"/>
        <v>49666342.009999976</v>
      </c>
      <c r="Q57" s="164">
        <f t="shared" si="20"/>
        <v>3074666.51</v>
      </c>
      <c r="R57" s="29">
        <f t="shared" si="1"/>
        <v>696.60412378291812</v>
      </c>
      <c r="S57" s="5">
        <f>SUM($Q$7:$Q57)/T57-1</f>
        <v>1137080.8433333328</v>
      </c>
      <c r="T57" s="18">
        <v>51</v>
      </c>
      <c r="U57" s="138"/>
      <c r="V57" s="131"/>
      <c r="W57" s="105"/>
      <c r="X57" s="167"/>
      <c r="Y57" s="156">
        <f t="shared" si="21"/>
        <v>-3032551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/>
      <c r="F58" s="23"/>
      <c r="G58" s="26">
        <f t="shared" si="24"/>
        <v>0</v>
      </c>
      <c r="H58" s="132"/>
      <c r="I58" s="25"/>
      <c r="J58" s="25"/>
      <c r="K58" s="170">
        <f t="shared" si="7"/>
        <v>0</v>
      </c>
      <c r="L58" s="171"/>
      <c r="M58" s="153"/>
      <c r="N58" s="149">
        <f t="shared" si="10"/>
        <v>0</v>
      </c>
      <c r="O58" s="67">
        <f t="shared" si="19"/>
        <v>1011111.0484615379</v>
      </c>
      <c r="P58" s="7">
        <f t="shared" si="5"/>
        <v>52577774.519999973</v>
      </c>
      <c r="Q58" s="164">
        <f t="shared" si="20"/>
        <v>3074664.51</v>
      </c>
      <c r="R58" s="29">
        <f t="shared" si="1"/>
        <v>719.43126866149885</v>
      </c>
      <c r="S58" s="5">
        <f>SUM($Q$7:$Q58)/T58-1</f>
        <v>1174342.0484615378</v>
      </c>
      <c r="T58" s="18">
        <v>52</v>
      </c>
      <c r="U58" s="138"/>
      <c r="V58" s="131"/>
      <c r="W58" s="105"/>
      <c r="X58" s="167"/>
      <c r="Y58" s="156">
        <f t="shared" si="21"/>
        <v>-3032551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1046966.1326415089</v>
      </c>
      <c r="P59" s="7">
        <f t="shared" si="5"/>
        <v>55489205.029999971</v>
      </c>
      <c r="Q59" s="164">
        <f t="shared" si="20"/>
        <v>3074662.51</v>
      </c>
      <c r="R59" s="29">
        <f t="shared" si="1"/>
        <v>741.39698872862471</v>
      </c>
      <c r="S59" s="5">
        <f>SUM($Q$7:$Q59)/T59-1</f>
        <v>1210197.1326415087</v>
      </c>
      <c r="T59" s="18">
        <v>53</v>
      </c>
      <c r="U59" s="138"/>
      <c r="V59" s="131"/>
      <c r="W59" s="105"/>
      <c r="X59" s="167"/>
      <c r="Y59" s="156">
        <f t="shared" si="21"/>
        <v>-3032551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1081493.2137037031</v>
      </c>
      <c r="P60" s="7">
        <f t="shared" si="5"/>
        <v>58400633.539999969</v>
      </c>
      <c r="Q60" s="164">
        <f t="shared" si="20"/>
        <v>3074660.51</v>
      </c>
      <c r="R60" s="29">
        <f t="shared" si="1"/>
        <v>762.54914091826538</v>
      </c>
      <c r="S60" s="5">
        <f>SUM($Q$7:$Q60)/T60-1</f>
        <v>1244724.2137037029</v>
      </c>
      <c r="T60" s="18">
        <v>54</v>
      </c>
      <c r="U60" s="138"/>
      <c r="V60" s="131"/>
      <c r="W60" s="105"/>
      <c r="X60" s="167"/>
      <c r="Y60" s="156">
        <f t="shared" si="21"/>
        <v>-3032551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/>
      <c r="F61" s="23"/>
      <c r="G61" s="26">
        <f>D61+E61+F61-E58-F58</f>
        <v>0</v>
      </c>
      <c r="H61" s="132"/>
      <c r="I61" s="25"/>
      <c r="J61" s="25"/>
      <c r="K61" s="170">
        <f t="shared" si="7"/>
        <v>0</v>
      </c>
      <c r="L61" s="171"/>
      <c r="M61" s="153"/>
      <c r="N61" s="149">
        <f t="shared" si="10"/>
        <v>0</v>
      </c>
      <c r="O61" s="67">
        <f t="shared" si="19"/>
        <v>1114764.7281818176</v>
      </c>
      <c r="P61" s="7">
        <f t="shared" si="5"/>
        <v>61312060.049999967</v>
      </c>
      <c r="Q61" s="164">
        <f t="shared" si="20"/>
        <v>3074658.51</v>
      </c>
      <c r="R61" s="29">
        <f t="shared" si="1"/>
        <v>782.93210166010192</v>
      </c>
      <c r="S61" s="5">
        <f>SUM($Q$7:$Q61)/T61-1</f>
        <v>1277995.7281818176</v>
      </c>
      <c r="T61" s="18">
        <v>55</v>
      </c>
      <c r="U61" s="138"/>
      <c r="V61" s="131"/>
      <c r="W61" s="105"/>
      <c r="X61" s="167"/>
      <c r="Y61" s="156">
        <f t="shared" si="21"/>
        <v>-3032551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/>
      <c r="F62" s="23"/>
      <c r="G62" s="26">
        <f>D62+E62+F62-E61-F61</f>
        <v>0</v>
      </c>
      <c r="H62" s="132"/>
      <c r="I62" s="25"/>
      <c r="J62" s="25"/>
      <c r="K62" s="170">
        <f t="shared" si="7"/>
        <v>0</v>
      </c>
      <c r="L62" s="171"/>
      <c r="M62" s="153"/>
      <c r="N62" s="149">
        <f t="shared" si="10"/>
        <v>0</v>
      </c>
      <c r="O62" s="67">
        <f t="shared" si="19"/>
        <v>1146847.9385714279</v>
      </c>
      <c r="P62" s="7">
        <f t="shared" si="5"/>
        <v>64223484.559999965</v>
      </c>
      <c r="Q62" s="164">
        <f t="shared" si="20"/>
        <v>3074656.51</v>
      </c>
      <c r="R62" s="29">
        <f t="shared" si="1"/>
        <v>802.58707763883808</v>
      </c>
      <c r="S62" s="5">
        <f>SUM($Q$7:$Q62)/T62-1</f>
        <v>1310078.9385714282</v>
      </c>
      <c r="T62" s="18">
        <v>56</v>
      </c>
      <c r="U62" s="138"/>
      <c r="V62" s="131"/>
      <c r="W62" s="105"/>
      <c r="X62" s="167"/>
      <c r="Y62" s="156">
        <f t="shared" si="21"/>
        <v>-3032551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88"/>
  <sheetViews>
    <sheetView topLeftCell="A5365" workbookViewId="0">
      <selection activeCell="D5387" sqref="D538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4"/>
  <sheetViews>
    <sheetView workbookViewId="0">
      <pane ySplit="1" topLeftCell="A221" activePane="bottomLeft" state="frozen"/>
      <selection activeCell="X30" sqref="X30"/>
      <selection pane="bottomLeft" activeCell="E245" sqref="E24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52</vt:i4>
      </vt:variant>
      <vt:variant>
        <vt:lpstr>Named Ranges</vt:lpstr>
      </vt:variant>
      <vt:variant>
        <vt:i4>51</vt:i4>
      </vt:variant>
    </vt:vector>
  </HeadingPairs>
  <TitlesOfParts>
    <vt:vector size="10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2024-11-26T11:00:50Z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